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Escritorio\TALLER RG 49 2026\"/>
    </mc:Choice>
  </mc:AlternateContent>
  <xr:revisionPtr revIDLastSave="0" documentId="13_ncr:1_{19AA4CA2-3CA4-4826-9ECF-6CF33C0BEF48}" xr6:coauthVersionLast="47" xr6:coauthVersionMax="47" xr10:uidLastSave="{00000000-0000-0000-0000-000000000000}"/>
  <bookViews>
    <workbookView xWindow="-108" yWindow="-108" windowWidth="23256" windowHeight="12576" activeTab="1" xr2:uid="{28A2CFDD-2779-45CB-B7DB-00F81A5331B7}"/>
  </bookViews>
  <sheets>
    <sheet name="Conciliación de utilidades" sheetId="2" r:id="rId1"/>
    <sheet name="Reserva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" i="2" l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6" i="2"/>
  <c r="D66" i="2"/>
  <c r="C60" i="2"/>
  <c r="C57" i="2"/>
  <c r="C56" i="2"/>
  <c r="C53" i="2"/>
  <c r="B52" i="2"/>
  <c r="D33" i="2"/>
  <c r="D18" i="1"/>
  <c r="D10" i="1"/>
  <c r="D6" i="1"/>
  <c r="D5" i="1" s="1"/>
  <c r="D4" i="1" s="1"/>
  <c r="E3" i="2"/>
  <c r="D19" i="2"/>
  <c r="D11" i="2"/>
  <c r="D7" i="2"/>
  <c r="D6" i="2" s="1"/>
  <c r="G51" i="1"/>
  <c r="G54" i="1" s="1"/>
  <c r="E51" i="1"/>
  <c r="C16" i="1"/>
  <c r="C10" i="1"/>
  <c r="C4" i="1" s="1"/>
  <c r="D51" i="1"/>
  <c r="C17" i="2"/>
  <c r="F51" i="1"/>
  <c r="F54" i="1" s="1"/>
  <c r="C6" i="1"/>
  <c r="C5" i="1" s="1"/>
  <c r="C6" i="2"/>
  <c r="C11" i="2"/>
  <c r="C18" i="1"/>
  <c r="C19" i="2"/>
  <c r="D36" i="1"/>
  <c r="G36" i="1" s="1"/>
  <c r="D33" i="1"/>
  <c r="G33" i="1" s="1"/>
  <c r="G32" i="1"/>
  <c r="D25" i="1"/>
  <c r="G25" i="1" s="1"/>
  <c r="D39" i="2"/>
  <c r="C45" i="2"/>
  <c r="C49" i="2" s="1"/>
  <c r="G50" i="1"/>
  <c r="G43" i="1"/>
  <c r="D5" i="2" l="1"/>
  <c r="G53" i="1"/>
  <c r="D41" i="2"/>
  <c r="D42" i="2" s="1"/>
  <c r="C7" i="2" l="1"/>
  <c r="C5" i="2" s="1"/>
</calcChain>
</file>

<file path=xl/sharedStrings.xml><?xml version="1.0" encoding="utf-8"?>
<sst xmlns="http://schemas.openxmlformats.org/spreadsheetml/2006/main" count="216" uniqueCount="101">
  <si>
    <t>Saldo Inicial</t>
  </si>
  <si>
    <t>Saldo Final</t>
  </si>
  <si>
    <t>Objeto (de la constitución o desafectación)</t>
  </si>
  <si>
    <t>Distribución Futura</t>
  </si>
  <si>
    <t>Reserva legal</t>
  </si>
  <si>
    <t>S/ Art. 91° Ley del Comerciante</t>
  </si>
  <si>
    <t>No sujeta a distribución.</t>
  </si>
  <si>
    <t>Reservas de Revaluo</t>
  </si>
  <si>
    <t>Por exigencia de la norma tributaria anterior</t>
  </si>
  <si>
    <t>Reserva de Revaluo Técnico</t>
  </si>
  <si>
    <t>Reservas facultativas</t>
  </si>
  <si>
    <t>Reservas estatutarias</t>
  </si>
  <si>
    <t>Otras reservas</t>
  </si>
  <si>
    <t>Especificar</t>
  </si>
  <si>
    <t>Indicar a la utilidad de qué ejercicios afecta.</t>
  </si>
  <si>
    <t>Ajustes de ejercicios anteriores</t>
  </si>
  <si>
    <t>(=) Resultado acumulado +/- ajustes</t>
  </si>
  <si>
    <t>Detalle</t>
  </si>
  <si>
    <t>Gs</t>
  </si>
  <si>
    <t>Art 2: Punto 1 y 2 - Conciliación de utilidades y descripción de utilidades distribuibles o no</t>
  </si>
  <si>
    <t xml:space="preserve">Art 2: Punto 3- Distribución o destino de utilidades </t>
  </si>
  <si>
    <t>Dividendos o utilidades distribuidos</t>
  </si>
  <si>
    <t>Utilidades capitalizadas</t>
  </si>
  <si>
    <t>Utilidades destinadas a reservas</t>
  </si>
  <si>
    <t>Utilidades pendientes de distribución</t>
  </si>
  <si>
    <t>* Resultado acumulado de ejercicios anteriores</t>
  </si>
  <si>
    <t>Ejercicio 2020</t>
  </si>
  <si>
    <t>Ejercicio 2021</t>
  </si>
  <si>
    <t>Ejercicio 2022</t>
  </si>
  <si>
    <t>Ejercicio 2023</t>
  </si>
  <si>
    <t>* Resultado del ejercicio 2025</t>
  </si>
  <si>
    <t>Ejercicio 2024</t>
  </si>
  <si>
    <t>ajuste contra resultados de ejercicios anteriores</t>
  </si>
  <si>
    <t>Composición</t>
  </si>
  <si>
    <t>TOTAL UTILIDADES</t>
  </si>
  <si>
    <t>TOTAL DESTINOS "DECISIONES TOMADAS SEGÚN ACTA</t>
  </si>
  <si>
    <t>Susceptible de distribución SI/NO</t>
  </si>
  <si>
    <t>Si, es susceptible a distribución</t>
  </si>
  <si>
    <t>Obs. Según decisión del órgano de autoridad competente, Asamblea, Reunión de socios, detallar</t>
  </si>
  <si>
    <t>Disminuciones del ejercicio</t>
  </si>
  <si>
    <t>DETALLE DE RESERVAS</t>
  </si>
  <si>
    <t>Origen de las utilidades
COMPOSICIÓN - EJERCICIO FISCAL</t>
  </si>
  <si>
    <t>CUENTA CONTABLE</t>
  </si>
  <si>
    <t>Organo societario que aprobó su distribución</t>
  </si>
  <si>
    <t>Periodo 2020</t>
  </si>
  <si>
    <t>Periodo 2021</t>
  </si>
  <si>
    <t>Periodo 2022</t>
  </si>
  <si>
    <t>Periodo 2023</t>
  </si>
  <si>
    <t>Periodo 2024</t>
  </si>
  <si>
    <t>Periodo 2025</t>
  </si>
  <si>
    <t>Periodo 2019</t>
  </si>
  <si>
    <t>Composición Saldo inicial</t>
  </si>
  <si>
    <t>Según documento expedido por el perito tasador</t>
  </si>
  <si>
    <t>Reservas según normativas fiscales constituidas hasta el periodo 2019</t>
  </si>
  <si>
    <t>Posibles contingencias</t>
  </si>
  <si>
    <t>Dato según estatuto</t>
  </si>
  <si>
    <t>Resolución de actualización SET/DNIT</t>
  </si>
  <si>
    <t>Decisión del Directorio según Acta…..</t>
  </si>
  <si>
    <t>Acta de asamblea ,,,,,</t>
  </si>
  <si>
    <t>Acta de asamblea o Reunión de socios ,,,,,</t>
  </si>
  <si>
    <t xml:space="preserve">DETALLE ART. 4 </t>
  </si>
  <si>
    <t>DETALLE ART.3</t>
  </si>
  <si>
    <t>PATRIMONIO NETO</t>
  </si>
  <si>
    <t>3.01</t>
  </si>
  <si>
    <t>CAPITAL</t>
  </si>
  <si>
    <t>3.01.01</t>
  </si>
  <si>
    <t>CAPITAL INTEGRADO</t>
  </si>
  <si>
    <t>3.01.01.01</t>
  </si>
  <si>
    <t>CAPITAL SUSCRIPTO</t>
  </si>
  <si>
    <t>3.01.01.02</t>
  </si>
  <si>
    <t>(-) CAPITAL A INTEGRAR</t>
  </si>
  <si>
    <t>3.02</t>
  </si>
  <si>
    <t>RESERVAS</t>
  </si>
  <si>
    <t>3.02.01</t>
  </si>
  <si>
    <t>RESERVA LEGAL</t>
  </si>
  <si>
    <t>3.02.02</t>
  </si>
  <si>
    <t>RESERVA DE REVALÚO</t>
  </si>
  <si>
    <t>3.02.02.01</t>
  </si>
  <si>
    <t>RESERVA DE REVALÚO FISCAL</t>
  </si>
  <si>
    <t>3.02.02.02</t>
  </si>
  <si>
    <t>RESERVA DE REVALÚO TÉCNICO</t>
  </si>
  <si>
    <t>3.02.03</t>
  </si>
  <si>
    <t>OTRAS RESERVAS</t>
  </si>
  <si>
    <t>3.02.03.01</t>
  </si>
  <si>
    <t>RESERVA FACULTATIVA</t>
  </si>
  <si>
    <t>3.03</t>
  </si>
  <si>
    <t>RESULTADOS</t>
  </si>
  <si>
    <t>3.03.01</t>
  </si>
  <si>
    <t>RESULTADOS ACUMULADOS</t>
  </si>
  <si>
    <t>3.03.02</t>
  </si>
  <si>
    <t>RESULTADO DEL EJERCICIO</t>
  </si>
  <si>
    <t>Resultado acumulado</t>
  </si>
  <si>
    <t>Resultado del ejercicio</t>
  </si>
  <si>
    <t>a IDU a pagar</t>
  </si>
  <si>
    <t>a Dividendos a pagar</t>
  </si>
  <si>
    <t>a Reserva Facultativa</t>
  </si>
  <si>
    <t>CAPITAL EFECTIVAMENTE APORTADO</t>
  </si>
  <si>
    <t>UTILIDADES CAPITALIZADAS</t>
  </si>
  <si>
    <t>GS</t>
  </si>
  <si>
    <t xml:space="preserve">Incrementos del ejercicio </t>
  </si>
  <si>
    <t>a Utilidades a capitalizar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</si>
</sst>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165" fontId="14" fillId="0" borderId="0" applyFill="0" applyBorder="0" applyAlignment="0" applyProtection="0"/>
    <xf numFmtId="0" fontId="14" fillId="0" borderId="0"/>
  </cellStyleXfs>
  <cellXfs count="94">
    <xf numFmtId="0" fontId="0" fillId="0" borderId="0" xfId="0"/>
    <xf numFmtId="164" fontId="0" fillId="0" borderId="0" xfId="1" applyNumberFormat="1" applyFont="1"/>
    <xf numFmtId="0" fontId="5" fillId="2" borderId="1" xfId="0" applyFont="1" applyFill="1" applyBorder="1"/>
    <xf numFmtId="164" fontId="5" fillId="2" borderId="1" xfId="0" applyNumberFormat="1" applyFont="1" applyFill="1" applyBorder="1"/>
    <xf numFmtId="164" fontId="6" fillId="0" borderId="1" xfId="1" applyNumberFormat="1" applyFont="1" applyBorder="1"/>
    <xf numFmtId="0" fontId="5" fillId="2" borderId="1" xfId="0" applyFont="1" applyFill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left"/>
    </xf>
    <xf numFmtId="164" fontId="6" fillId="4" borderId="1" xfId="1" applyNumberFormat="1" applyFont="1" applyFill="1" applyBorder="1"/>
    <xf numFmtId="0" fontId="6" fillId="4" borderId="1" xfId="0" applyFont="1" applyFill="1" applyBorder="1"/>
    <xf numFmtId="164" fontId="5" fillId="2" borderId="1" xfId="1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1" applyNumberFormat="1" applyFont="1" applyFill="1" applyBorder="1" applyAlignment="1">
      <alignment horizontal="left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left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10" fillId="5" borderId="1" xfId="1" applyNumberFormat="1" applyFont="1" applyFill="1" applyBorder="1" applyAlignment="1">
      <alignment horizontal="center" vertical="center" wrapText="1"/>
    </xf>
    <xf numFmtId="164" fontId="11" fillId="7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6" fillId="0" borderId="0" xfId="1" applyNumberFormat="1" applyFont="1"/>
    <xf numFmtId="0" fontId="5" fillId="8" borderId="0" xfId="0" applyFont="1" applyFill="1"/>
    <xf numFmtId="164" fontId="5" fillId="8" borderId="0" xfId="1" applyNumberFormat="1" applyFont="1" applyFill="1"/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left" indent="35"/>
    </xf>
    <xf numFmtId="164" fontId="16" fillId="0" borderId="0" xfId="1" applyNumberFormat="1" applyFont="1"/>
    <xf numFmtId="0" fontId="17" fillId="8" borderId="0" xfId="0" applyFont="1" applyFill="1"/>
    <xf numFmtId="164" fontId="17" fillId="8" borderId="0" xfId="1" applyNumberFormat="1" applyFont="1" applyFill="1"/>
    <xf numFmtId="0" fontId="18" fillId="0" borderId="0" xfId="0" applyFont="1"/>
    <xf numFmtId="0" fontId="3" fillId="0" borderId="1" xfId="0" applyFont="1" applyBorder="1" applyAlignment="1">
      <alignment horizontal="left" vertical="center" indent="10"/>
    </xf>
    <xf numFmtId="0" fontId="17" fillId="0" borderId="0" xfId="0" applyFont="1"/>
    <xf numFmtId="164" fontId="17" fillId="0" borderId="0" xfId="1" applyNumberFormat="1" applyFont="1"/>
    <xf numFmtId="0" fontId="6" fillId="8" borderId="0" xfId="0" applyFont="1" applyFill="1"/>
    <xf numFmtId="0" fontId="5" fillId="0" borderId="0" xfId="0" applyFont="1"/>
    <xf numFmtId="164" fontId="5" fillId="0" borderId="0" xfId="1" applyNumberFormat="1" applyFont="1"/>
    <xf numFmtId="164" fontId="0" fillId="0" borderId="0" xfId="0" applyNumberFormat="1" applyAlignment="1">
      <alignment horizontal="left"/>
    </xf>
    <xf numFmtId="0" fontId="16" fillId="9" borderId="0" xfId="0" applyFont="1" applyFill="1"/>
    <xf numFmtId="164" fontId="16" fillId="9" borderId="0" xfId="1" applyNumberFormat="1" applyFont="1" applyFill="1"/>
    <xf numFmtId="164" fontId="6" fillId="9" borderId="1" xfId="1" applyNumberFormat="1" applyFont="1" applyFill="1" applyBorder="1"/>
    <xf numFmtId="164" fontId="6" fillId="0" borderId="2" xfId="1" applyNumberFormat="1" applyFont="1" applyFill="1" applyBorder="1"/>
    <xf numFmtId="0" fontId="16" fillId="0" borderId="1" xfId="0" applyFont="1" applyBorder="1"/>
    <xf numFmtId="164" fontId="16" fillId="0" borderId="1" xfId="1" applyNumberFormat="1" applyFont="1" applyBorder="1"/>
    <xf numFmtId="0" fontId="17" fillId="10" borderId="1" xfId="0" applyFont="1" applyFill="1" applyBorder="1" applyAlignment="1">
      <alignment horizontal="center"/>
    </xf>
    <xf numFmtId="164" fontId="17" fillId="10" borderId="1" xfId="1" applyNumberFormat="1" applyFont="1" applyFill="1" applyBorder="1" applyAlignment="1">
      <alignment horizontal="center"/>
    </xf>
    <xf numFmtId="164" fontId="16" fillId="9" borderId="1" xfId="1" applyNumberFormat="1" applyFont="1" applyFill="1" applyBorder="1"/>
    <xf numFmtId="0" fontId="16" fillId="0" borderId="1" xfId="0" applyFont="1" applyBorder="1" applyAlignment="1">
      <alignment horizontal="left" indent="3"/>
    </xf>
    <xf numFmtId="0" fontId="19" fillId="0" borderId="0" xfId="0" applyFont="1"/>
    <xf numFmtId="164" fontId="0" fillId="0" borderId="0" xfId="0" applyNumberFormat="1"/>
    <xf numFmtId="0" fontId="6" fillId="0" borderId="1" xfId="0" applyFont="1" applyBorder="1"/>
    <xf numFmtId="0" fontId="0" fillId="0" borderId="1" xfId="0" applyBorder="1"/>
    <xf numFmtId="0" fontId="17" fillId="8" borderId="0" xfId="0" applyFont="1" applyFill="1" applyAlignment="1">
      <alignment horizontal="left" indent="26"/>
    </xf>
    <xf numFmtId="0" fontId="16" fillId="0" borderId="0" xfId="0" applyFont="1" applyAlignment="1">
      <alignment horizontal="left" indent="26"/>
    </xf>
    <xf numFmtId="0" fontId="6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11" fillId="0" borderId="13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12" fillId="7" borderId="6" xfId="0" applyFont="1" applyFill="1" applyBorder="1" applyAlignment="1">
      <alignment horizontal="left" vertical="center" wrapText="1"/>
    </xf>
    <xf numFmtId="0" fontId="12" fillId="7" borderId="7" xfId="0" applyFont="1" applyFill="1" applyBorder="1" applyAlignment="1">
      <alignment horizontal="left" vertical="center" wrapText="1"/>
    </xf>
    <xf numFmtId="0" fontId="12" fillId="7" borderId="8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164" fontId="4" fillId="6" borderId="1" xfId="1" applyNumberFormat="1" applyFont="1" applyFill="1" applyBorder="1" applyAlignment="1">
      <alignment horizontal="center"/>
    </xf>
    <xf numFmtId="0" fontId="10" fillId="5" borderId="0" xfId="0" applyFont="1" applyFill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</cellXfs>
  <cellStyles count="5">
    <cellStyle name="Excel Built-in Normal" xfId="2" xr:uid="{1194C8AB-5F95-4FD0-A8E2-E4D72489B828}"/>
    <cellStyle name="Millares" xfId="1" builtinId="3"/>
    <cellStyle name="Millares [0] 2" xfId="3" xr:uid="{71F01CE7-F5CD-4C02-94D1-FE1BD84960F7}"/>
    <cellStyle name="Normal" xfId="0" builtinId="0"/>
    <cellStyle name="Normal 2" xfId="4" xr:uid="{A8B38C40-7A98-4A68-9D40-2590755F4F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405596</xdr:colOff>
      <xdr:row>5</xdr:row>
      <xdr:rowOff>16249</xdr:rowOff>
    </xdr:from>
    <xdr:to>
      <xdr:col>15</xdr:col>
      <xdr:colOff>694349</xdr:colOff>
      <xdr:row>19</xdr:row>
      <xdr:rowOff>129204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1A0D62-EB36-4107-9063-3747E7C9C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16914" y="1262343"/>
          <a:ext cx="8177694" cy="42546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439270</xdr:colOff>
      <xdr:row>2</xdr:row>
      <xdr:rowOff>657652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5F3EAC-1D5C-29E0-96F5-FAD97DF87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7225552" cy="10162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225334</xdr:colOff>
      <xdr:row>2</xdr:row>
      <xdr:rowOff>150353</xdr:rowOff>
    </xdr:from>
    <xdr:to>
      <xdr:col>9</xdr:col>
      <xdr:colOff>72760</xdr:colOff>
      <xdr:row>16</xdr:row>
      <xdr:rowOff>137801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35FFFA-3887-17E3-3A3B-B13A0DC40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93774" y="1262873"/>
          <a:ext cx="7246446" cy="4147968"/>
        </a:xfrm>
        <a:prstGeom prst="rect">
          <a:avLst/>
        </a:prstGeom>
      </xdr:spPr>
    </xdr:pic>
    <xdr:clientData/>
  </xdr:twoCellAnchor>
  <xdr:twoCellAnchor>
    <xdr:from>
      <xdr:col>8</xdr:col>
      <xdr:colOff>44823</xdr:colOff>
      <xdr:row>4</xdr:row>
      <xdr:rowOff>170328</xdr:rowOff>
    </xdr:from>
    <xdr:to>
      <xdr:col>12</xdr:col>
      <xdr:colOff>486333</xdr:colOff>
      <xdr:row>18</xdr:row>
      <xdr:rowOff>154939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860AE67E-FA95-EC14-6D37-DC3A073E3AAE}"/>
            </a:ext>
          </a:extLst>
        </xdr:cNvPr>
        <xdr:cNvGrpSpPr/>
      </xdr:nvGrpSpPr>
      <xdr:grpSpPr>
        <a:xfrm>
          <a:off x="12153003" y="1877208"/>
          <a:ext cx="6468930" cy="4145131"/>
          <a:chOff x="6484620" y="190516"/>
          <a:chExt cx="6527360" cy="2337381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E95D8469-5F23-7E3E-1D1A-9DBDB2ED80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484620" y="190516"/>
            <a:ext cx="6527360" cy="119993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C6490AD9-E26A-89C2-33D1-1C19C21C65C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7673340" y="1318261"/>
            <a:ext cx="5199862" cy="1209636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1</xdr:rowOff>
    </xdr:from>
    <xdr:to>
      <xdr:col>4</xdr:col>
      <xdr:colOff>419100</xdr:colOff>
      <xdr:row>1</xdr:row>
      <xdr:rowOff>799885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5D1A43-2319-EEA2-226D-C20E7F555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987540" cy="9827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E569F-75EE-4725-9001-B9AEB96E1DA1}">
  <sheetPr>
    <tabColor rgb="FF00B050"/>
  </sheetPr>
  <dimension ref="A2:L72"/>
  <sheetViews>
    <sheetView showGridLines="0" topLeftCell="A23" zoomScale="85" zoomScaleNormal="85" workbookViewId="0">
      <selection activeCell="D3" sqref="D3"/>
    </sheetView>
  </sheetViews>
  <sheetFormatPr baseColWidth="10" defaultRowHeight="14.4" x14ac:dyDescent="0.3"/>
  <cols>
    <col min="1" max="1" width="56.21875" customWidth="1"/>
    <col min="2" max="2" width="42.77734375" customWidth="1"/>
    <col min="3" max="3" width="26" customWidth="1"/>
    <col min="4" max="4" width="29.77734375" customWidth="1"/>
    <col min="5" max="5" width="21.77734375" customWidth="1"/>
  </cols>
  <sheetData>
    <row r="2" spans="1:5" x14ac:dyDescent="0.3">
      <c r="E2" s="40">
        <f>C5-D5</f>
        <v>697000000</v>
      </c>
    </row>
    <row r="3" spans="1:5" ht="64.8" customHeight="1" x14ac:dyDescent="0.45">
      <c r="A3" s="28"/>
      <c r="B3" s="28"/>
      <c r="C3" s="28"/>
      <c r="E3" s="40">
        <f>D11-Reservas!D51</f>
        <v>0</v>
      </c>
    </row>
    <row r="4" spans="1:5" ht="23.4" x14ac:dyDescent="0.45">
      <c r="A4" s="28"/>
      <c r="B4" s="28"/>
      <c r="C4" s="28">
        <v>2025</v>
      </c>
      <c r="D4" s="28">
        <v>2024</v>
      </c>
    </row>
    <row r="5" spans="1:5" ht="23.4" x14ac:dyDescent="0.45">
      <c r="A5" s="29"/>
      <c r="B5" s="28" t="s">
        <v>62</v>
      </c>
      <c r="C5" s="30">
        <f>C6+C11+C19</f>
        <v>4680245000</v>
      </c>
      <c r="D5" s="30">
        <f>D6+D11+D19</f>
        <v>3983245000</v>
      </c>
    </row>
    <row r="6" spans="1:5" ht="23.4" x14ac:dyDescent="0.45">
      <c r="A6" s="55" t="s">
        <v>63</v>
      </c>
      <c r="B6" s="31" t="s">
        <v>64</v>
      </c>
      <c r="C6" s="32">
        <f>C7</f>
        <v>2000000000</v>
      </c>
      <c r="D6" s="32">
        <f>D7</f>
        <v>2000000000</v>
      </c>
      <c r="E6" s="52">
        <f>C6-D6</f>
        <v>0</v>
      </c>
    </row>
    <row r="7" spans="1:5" ht="23.4" x14ac:dyDescent="0.45">
      <c r="A7" s="56" t="s">
        <v>65</v>
      </c>
      <c r="B7" s="35" t="s">
        <v>66</v>
      </c>
      <c r="C7" s="36">
        <f>SUM(C8:C9)</f>
        <v>2000000000</v>
      </c>
      <c r="D7" s="36">
        <f>SUM(D8:D9)</f>
        <v>2000000000</v>
      </c>
      <c r="E7" s="52">
        <f t="shared" ref="E7:E21" si="0">C7-D7</f>
        <v>0</v>
      </c>
    </row>
    <row r="8" spans="1:5" ht="23.4" x14ac:dyDescent="0.45">
      <c r="A8" s="56" t="s">
        <v>67</v>
      </c>
      <c r="B8" s="28" t="s">
        <v>68</v>
      </c>
      <c r="C8" s="30">
        <v>3000000000</v>
      </c>
      <c r="D8" s="30">
        <v>3000000000</v>
      </c>
      <c r="E8" s="52">
        <f t="shared" si="0"/>
        <v>0</v>
      </c>
    </row>
    <row r="9" spans="1:5" ht="23.4" x14ac:dyDescent="0.45">
      <c r="A9" s="56" t="s">
        <v>69</v>
      </c>
      <c r="B9" s="28" t="s">
        <v>70</v>
      </c>
      <c r="C9" s="30">
        <v>-1000000000</v>
      </c>
      <c r="D9" s="30">
        <v>-1000000000</v>
      </c>
      <c r="E9" s="52">
        <f t="shared" si="0"/>
        <v>0</v>
      </c>
    </row>
    <row r="10" spans="1:5" ht="23.4" x14ac:dyDescent="0.45">
      <c r="A10" s="56"/>
      <c r="B10" s="28"/>
      <c r="C10" s="30"/>
      <c r="D10" s="30"/>
      <c r="E10" s="52">
        <f t="shared" si="0"/>
        <v>0</v>
      </c>
    </row>
    <row r="11" spans="1:5" ht="23.4" x14ac:dyDescent="0.45">
      <c r="A11" s="55" t="s">
        <v>71</v>
      </c>
      <c r="B11" s="31" t="s">
        <v>72</v>
      </c>
      <c r="C11" s="32">
        <f>SUM(C12:C17)</f>
        <v>1585245000</v>
      </c>
      <c r="D11" s="32">
        <f>SUM(D12:D17)</f>
        <v>1388245000</v>
      </c>
      <c r="E11" s="52">
        <f t="shared" si="0"/>
        <v>197000000</v>
      </c>
    </row>
    <row r="12" spans="1:5" ht="23.4" x14ac:dyDescent="0.45">
      <c r="A12" s="56" t="s">
        <v>73</v>
      </c>
      <c r="B12" s="28" t="s">
        <v>74</v>
      </c>
      <c r="C12" s="30">
        <v>275000000</v>
      </c>
      <c r="D12" s="30">
        <v>273000000</v>
      </c>
      <c r="E12" s="52">
        <f t="shared" si="0"/>
        <v>2000000</v>
      </c>
    </row>
    <row r="13" spans="1:5" ht="23.4" x14ac:dyDescent="0.45">
      <c r="A13" s="56" t="s">
        <v>75</v>
      </c>
      <c r="B13" s="33" t="s">
        <v>76</v>
      </c>
      <c r="C13" s="30"/>
      <c r="D13" s="30"/>
      <c r="E13" s="52">
        <f t="shared" si="0"/>
        <v>0</v>
      </c>
    </row>
    <row r="14" spans="1:5" ht="23.4" x14ac:dyDescent="0.45">
      <c r="A14" s="56" t="s">
        <v>77</v>
      </c>
      <c r="B14" s="28" t="s">
        <v>78</v>
      </c>
      <c r="C14" s="30">
        <v>35245000</v>
      </c>
      <c r="D14" s="30">
        <v>35245000</v>
      </c>
      <c r="E14" s="52">
        <f t="shared" si="0"/>
        <v>0</v>
      </c>
    </row>
    <row r="15" spans="1:5" ht="23.4" x14ac:dyDescent="0.45">
      <c r="A15" s="56" t="s">
        <v>79</v>
      </c>
      <c r="B15" s="28" t="s">
        <v>80</v>
      </c>
      <c r="C15" s="30">
        <v>600000000</v>
      </c>
      <c r="D15" s="30">
        <v>600000000</v>
      </c>
      <c r="E15" s="52">
        <f t="shared" si="0"/>
        <v>0</v>
      </c>
    </row>
    <row r="16" spans="1:5" ht="23.4" x14ac:dyDescent="0.45">
      <c r="A16" s="56" t="s">
        <v>81</v>
      </c>
      <c r="B16" s="33" t="s">
        <v>82</v>
      </c>
      <c r="C16" s="30"/>
      <c r="D16" s="30"/>
      <c r="E16" s="52">
        <f t="shared" si="0"/>
        <v>0</v>
      </c>
    </row>
    <row r="17" spans="1:12" ht="23.4" x14ac:dyDescent="0.45">
      <c r="A17" s="56" t="s">
        <v>83</v>
      </c>
      <c r="B17" s="28" t="s">
        <v>84</v>
      </c>
      <c r="C17" s="30">
        <f>480000000+C47</f>
        <v>675000000</v>
      </c>
      <c r="D17" s="30">
        <v>480000000</v>
      </c>
      <c r="E17" s="52">
        <f t="shared" si="0"/>
        <v>195000000</v>
      </c>
    </row>
    <row r="18" spans="1:12" ht="23.4" x14ac:dyDescent="0.45">
      <c r="A18" s="56"/>
      <c r="B18" s="28"/>
      <c r="C18" s="30"/>
      <c r="D18" s="30"/>
      <c r="E18" s="52">
        <f t="shared" si="0"/>
        <v>0</v>
      </c>
    </row>
    <row r="19" spans="1:12" ht="23.4" x14ac:dyDescent="0.45">
      <c r="A19" s="55" t="s">
        <v>85</v>
      </c>
      <c r="B19" s="31" t="s">
        <v>86</v>
      </c>
      <c r="C19" s="32">
        <f>SUM(C20:C21)</f>
        <v>1095000000</v>
      </c>
      <c r="D19" s="32">
        <f>SUM(D20:D21)</f>
        <v>595000000</v>
      </c>
      <c r="E19" s="52">
        <f t="shared" si="0"/>
        <v>500000000</v>
      </c>
    </row>
    <row r="20" spans="1:12" ht="23.4" x14ac:dyDescent="0.45">
      <c r="A20" s="56" t="s">
        <v>87</v>
      </c>
      <c r="B20" s="41" t="s">
        <v>88</v>
      </c>
      <c r="C20" s="42">
        <v>595000000</v>
      </c>
      <c r="D20" s="42">
        <v>590000000</v>
      </c>
      <c r="E20" s="52">
        <f t="shared" si="0"/>
        <v>5000000</v>
      </c>
    </row>
    <row r="21" spans="1:12" ht="23.4" x14ac:dyDescent="0.45">
      <c r="A21" s="56" t="s">
        <v>89</v>
      </c>
      <c r="B21" s="41" t="s">
        <v>90</v>
      </c>
      <c r="C21" s="42">
        <v>500000000</v>
      </c>
      <c r="D21" s="42">
        <v>5000000</v>
      </c>
      <c r="E21" s="52">
        <f t="shared" si="0"/>
        <v>495000000</v>
      </c>
    </row>
    <row r="22" spans="1:12" ht="23.4" x14ac:dyDescent="0.45">
      <c r="A22" s="29"/>
      <c r="B22" s="28"/>
      <c r="C22" s="28"/>
      <c r="D22" s="28"/>
    </row>
    <row r="23" spans="1:12" ht="23.4" x14ac:dyDescent="0.45">
      <c r="A23" s="28"/>
      <c r="B23" s="28"/>
      <c r="C23" s="28"/>
    </row>
    <row r="30" spans="1:12" ht="21" x14ac:dyDescent="0.4">
      <c r="A30" s="61" t="s">
        <v>19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</row>
    <row r="31" spans="1:12" ht="21" x14ac:dyDescent="0.4">
      <c r="A31" s="71" t="s">
        <v>17</v>
      </c>
      <c r="B31" s="72"/>
      <c r="C31" s="73"/>
      <c r="D31" s="5" t="s">
        <v>18</v>
      </c>
      <c r="E31" s="74" t="s">
        <v>36</v>
      </c>
      <c r="F31" s="75"/>
      <c r="G31" s="75"/>
      <c r="H31" s="75"/>
      <c r="I31" s="75"/>
      <c r="J31" s="75"/>
      <c r="K31" s="75"/>
      <c r="L31" s="75"/>
    </row>
    <row r="32" spans="1:12" ht="21" x14ac:dyDescent="0.4">
      <c r="A32" s="65" t="s">
        <v>30</v>
      </c>
      <c r="B32" s="66"/>
      <c r="C32" s="67"/>
      <c r="D32" s="8">
        <v>500000000</v>
      </c>
      <c r="E32" s="58" t="s">
        <v>37</v>
      </c>
      <c r="F32" s="58"/>
      <c r="G32" s="58"/>
      <c r="H32" s="58"/>
      <c r="I32" s="58"/>
      <c r="J32" s="58"/>
      <c r="K32" s="58"/>
      <c r="L32" s="58"/>
    </row>
    <row r="33" spans="1:12" ht="21" x14ac:dyDescent="0.4">
      <c r="A33" s="68" t="s">
        <v>25</v>
      </c>
      <c r="B33" s="69"/>
      <c r="C33" s="70"/>
      <c r="D33" s="4">
        <f>C34+C35+C36+C37+C38</f>
        <v>600000000</v>
      </c>
      <c r="E33" s="57"/>
      <c r="F33" s="57"/>
      <c r="G33" s="57"/>
      <c r="H33" s="57"/>
      <c r="I33" s="57"/>
      <c r="J33" s="57"/>
      <c r="K33" s="57"/>
      <c r="L33" s="57"/>
    </row>
    <row r="34" spans="1:12" ht="21" x14ac:dyDescent="0.4">
      <c r="A34" s="62" t="s">
        <v>33</v>
      </c>
      <c r="B34" s="7" t="s">
        <v>26</v>
      </c>
      <c r="C34" s="4">
        <v>100000000</v>
      </c>
      <c r="D34" s="4"/>
      <c r="E34" s="57"/>
      <c r="F34" s="57"/>
      <c r="G34" s="57"/>
      <c r="H34" s="57"/>
      <c r="I34" s="57"/>
      <c r="J34" s="57"/>
      <c r="K34" s="57"/>
      <c r="L34" s="57"/>
    </row>
    <row r="35" spans="1:12" ht="21" x14ac:dyDescent="0.4">
      <c r="A35" s="63"/>
      <c r="B35" s="7" t="s">
        <v>27</v>
      </c>
      <c r="C35" s="4">
        <v>150000000</v>
      </c>
      <c r="D35" s="4"/>
      <c r="E35" s="57"/>
      <c r="F35" s="57"/>
      <c r="G35" s="57"/>
      <c r="H35" s="57"/>
      <c r="I35" s="57"/>
      <c r="J35" s="57"/>
      <c r="K35" s="57"/>
      <c r="L35" s="57"/>
    </row>
    <row r="36" spans="1:12" ht="21" x14ac:dyDescent="0.4">
      <c r="A36" s="63"/>
      <c r="B36" s="7" t="s">
        <v>28</v>
      </c>
      <c r="C36" s="4">
        <v>100000000</v>
      </c>
      <c r="D36" s="4"/>
      <c r="E36" s="57"/>
      <c r="F36" s="57"/>
      <c r="G36" s="57"/>
      <c r="H36" s="57"/>
      <c r="I36" s="57"/>
      <c r="J36" s="57"/>
      <c r="K36" s="57"/>
      <c r="L36" s="57"/>
    </row>
    <row r="37" spans="1:12" ht="21" x14ac:dyDescent="0.4">
      <c r="A37" s="63"/>
      <c r="B37" s="7" t="s">
        <v>29</v>
      </c>
      <c r="C37" s="4">
        <v>120000000</v>
      </c>
      <c r="D37" s="4"/>
      <c r="E37" s="57"/>
      <c r="F37" s="57"/>
      <c r="G37" s="57"/>
      <c r="H37" s="57"/>
      <c r="I37" s="57"/>
      <c r="J37" s="57"/>
      <c r="K37" s="57"/>
      <c r="L37" s="57"/>
    </row>
    <row r="38" spans="1:12" ht="21" x14ac:dyDescent="0.4">
      <c r="A38" s="64"/>
      <c r="B38" s="7" t="s">
        <v>31</v>
      </c>
      <c r="C38" s="4">
        <v>130000000</v>
      </c>
      <c r="D38" s="4"/>
      <c r="E38" s="57"/>
      <c r="F38" s="57"/>
      <c r="G38" s="57"/>
      <c r="H38" s="57"/>
      <c r="I38" s="57"/>
      <c r="J38" s="57"/>
      <c r="K38" s="57"/>
      <c r="L38" s="57"/>
    </row>
    <row r="39" spans="1:12" ht="21" x14ac:dyDescent="0.4">
      <c r="A39" s="68" t="s">
        <v>15</v>
      </c>
      <c r="B39" s="69"/>
      <c r="C39" s="70"/>
      <c r="D39" s="4">
        <f>C40</f>
        <v>-5000000</v>
      </c>
      <c r="E39" s="57"/>
      <c r="F39" s="57"/>
      <c r="G39" s="57"/>
      <c r="H39" s="57"/>
      <c r="I39" s="57"/>
      <c r="J39" s="57"/>
      <c r="K39" s="57"/>
      <c r="L39" s="57"/>
    </row>
    <row r="40" spans="1:12" ht="21" x14ac:dyDescent="0.4">
      <c r="A40" s="34" t="s">
        <v>33</v>
      </c>
      <c r="B40" s="7" t="s">
        <v>31</v>
      </c>
      <c r="C40" s="4">
        <v>-5000000</v>
      </c>
      <c r="D40" s="4"/>
      <c r="E40" s="57" t="s">
        <v>32</v>
      </c>
      <c r="F40" s="57"/>
      <c r="G40" s="57"/>
      <c r="H40" s="57"/>
      <c r="I40" s="57"/>
      <c r="J40" s="57"/>
      <c r="K40" s="57"/>
      <c r="L40" s="57"/>
    </row>
    <row r="41" spans="1:12" ht="21" x14ac:dyDescent="0.4">
      <c r="A41" s="9" t="s">
        <v>16</v>
      </c>
      <c r="B41" s="9"/>
      <c r="C41" s="9"/>
      <c r="D41" s="8">
        <f>D33+D39</f>
        <v>595000000</v>
      </c>
      <c r="E41" s="58" t="s">
        <v>37</v>
      </c>
      <c r="F41" s="58"/>
      <c r="G41" s="58"/>
      <c r="H41" s="58"/>
      <c r="I41" s="58"/>
      <c r="J41" s="58"/>
      <c r="K41" s="58"/>
      <c r="L41" s="58"/>
    </row>
    <row r="42" spans="1:12" ht="21" x14ac:dyDescent="0.4">
      <c r="A42" s="2" t="s">
        <v>34</v>
      </c>
      <c r="B42" s="2"/>
      <c r="C42" s="2"/>
      <c r="D42" s="3">
        <f>D32+D41</f>
        <v>1095000000</v>
      </c>
      <c r="E42" s="59"/>
      <c r="F42" s="59"/>
      <c r="G42" s="59"/>
      <c r="H42" s="59"/>
      <c r="I42" s="59"/>
      <c r="J42" s="59"/>
      <c r="K42" s="59"/>
      <c r="L42" s="59"/>
    </row>
    <row r="44" spans="1:12" ht="21" x14ac:dyDescent="0.4">
      <c r="A44" s="60" t="s">
        <v>20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</row>
    <row r="45" spans="1:12" ht="21" x14ac:dyDescent="0.4">
      <c r="A45" s="68" t="s">
        <v>21</v>
      </c>
      <c r="B45" s="70"/>
      <c r="C45" s="43">
        <f>D32</f>
        <v>500000000</v>
      </c>
      <c r="D45" s="53" t="s">
        <v>38</v>
      </c>
      <c r="E45" s="53"/>
      <c r="F45" s="54"/>
      <c r="G45" s="54"/>
      <c r="H45" s="54"/>
      <c r="I45" s="54"/>
      <c r="J45" s="54"/>
      <c r="K45" s="54"/>
      <c r="L45" s="54"/>
    </row>
    <row r="46" spans="1:12" ht="21" x14ac:dyDescent="0.4">
      <c r="A46" s="68" t="s">
        <v>22</v>
      </c>
      <c r="B46" s="70"/>
      <c r="C46" s="4">
        <v>400000000</v>
      </c>
      <c r="D46" s="53" t="s">
        <v>38</v>
      </c>
      <c r="E46" s="53"/>
      <c r="F46" s="54"/>
      <c r="G46" s="54"/>
      <c r="H46" s="54"/>
      <c r="I46" s="54"/>
      <c r="J46" s="54"/>
      <c r="K46" s="54"/>
      <c r="L46" s="54"/>
    </row>
    <row r="47" spans="1:12" ht="21" x14ac:dyDescent="0.4">
      <c r="A47" s="68" t="s">
        <v>23</v>
      </c>
      <c r="B47" s="70"/>
      <c r="C47" s="4">
        <v>195000000</v>
      </c>
      <c r="D47" s="53" t="s">
        <v>38</v>
      </c>
      <c r="E47" s="53"/>
      <c r="F47" s="54"/>
      <c r="G47" s="54"/>
      <c r="H47" s="54"/>
      <c r="I47" s="54"/>
      <c r="J47" s="54"/>
      <c r="K47" s="54"/>
      <c r="L47" s="54"/>
    </row>
    <row r="48" spans="1:12" ht="21" x14ac:dyDescent="0.4">
      <c r="A48" s="68" t="s">
        <v>24</v>
      </c>
      <c r="B48" s="70"/>
      <c r="C48" s="4">
        <v>0</v>
      </c>
      <c r="D48" s="53" t="s">
        <v>38</v>
      </c>
      <c r="E48" s="53"/>
      <c r="F48" s="54"/>
      <c r="G48" s="54"/>
      <c r="H48" s="54"/>
      <c r="I48" s="54"/>
      <c r="J48" s="54"/>
      <c r="K48" s="54"/>
      <c r="L48" s="54"/>
    </row>
    <row r="49" spans="1:12" ht="21" x14ac:dyDescent="0.4">
      <c r="A49" s="76" t="s">
        <v>35</v>
      </c>
      <c r="B49" s="77"/>
      <c r="C49" s="10">
        <f>SUM(C45:C48)</f>
        <v>1095000000</v>
      </c>
      <c r="D49" s="59"/>
      <c r="E49" s="59"/>
      <c r="F49" s="59"/>
      <c r="G49" s="59"/>
      <c r="H49" s="59"/>
      <c r="I49" s="59"/>
      <c r="J49" s="59"/>
      <c r="K49" s="59"/>
      <c r="L49" s="59"/>
    </row>
    <row r="50" spans="1:12" ht="21" x14ac:dyDescent="0.4">
      <c r="C50" s="44"/>
    </row>
    <row r="51" spans="1:12" ht="23.4" x14ac:dyDescent="0.45">
      <c r="A51" s="28"/>
      <c r="B51" s="28"/>
      <c r="C51" s="28"/>
    </row>
    <row r="52" spans="1:12" ht="23.4" x14ac:dyDescent="0.45">
      <c r="A52" s="45" t="s">
        <v>91</v>
      </c>
      <c r="B52" s="46">
        <f>C46</f>
        <v>400000000</v>
      </c>
      <c r="C52" s="46"/>
    </row>
    <row r="53" spans="1:12" ht="23.4" x14ac:dyDescent="0.45">
      <c r="A53" s="50" t="s">
        <v>100</v>
      </c>
      <c r="B53" s="46"/>
      <c r="C53" s="46">
        <f>B52</f>
        <v>400000000</v>
      </c>
    </row>
    <row r="54" spans="1:12" ht="25.8" x14ac:dyDescent="0.5">
      <c r="A54" s="28"/>
      <c r="B54" s="30"/>
      <c r="C54" s="30"/>
      <c r="E54" s="51">
        <v>991205172</v>
      </c>
    </row>
    <row r="55" spans="1:12" ht="23.4" x14ac:dyDescent="0.45">
      <c r="A55" s="45" t="s">
        <v>92</v>
      </c>
      <c r="B55" s="46">
        <v>500000000</v>
      </c>
      <c r="C55" s="46"/>
    </row>
    <row r="56" spans="1:12" ht="23.4" x14ac:dyDescent="0.45">
      <c r="A56" s="50" t="s">
        <v>93</v>
      </c>
      <c r="B56" s="46"/>
      <c r="C56" s="46">
        <f>B55*8%</f>
        <v>40000000</v>
      </c>
    </row>
    <row r="57" spans="1:12" ht="23.4" x14ac:dyDescent="0.45">
      <c r="A57" s="50" t="s">
        <v>94</v>
      </c>
      <c r="B57" s="46"/>
      <c r="C57" s="46">
        <f>B55-C56</f>
        <v>460000000</v>
      </c>
    </row>
    <row r="58" spans="1:12" ht="23.4" x14ac:dyDescent="0.45">
      <c r="A58" s="28"/>
      <c r="B58" s="30"/>
      <c r="C58" s="30"/>
    </row>
    <row r="59" spans="1:12" ht="23.4" x14ac:dyDescent="0.45">
      <c r="A59" s="45" t="s">
        <v>91</v>
      </c>
      <c r="B59" s="46">
        <v>195000000</v>
      </c>
      <c r="C59" s="46"/>
    </row>
    <row r="60" spans="1:12" ht="23.4" x14ac:dyDescent="0.45">
      <c r="A60" s="50" t="s">
        <v>95</v>
      </c>
      <c r="B60" s="46"/>
      <c r="C60" s="46">
        <f>B59</f>
        <v>195000000</v>
      </c>
    </row>
    <row r="61" spans="1:12" ht="23.4" x14ac:dyDescent="0.45">
      <c r="A61" s="28"/>
      <c r="B61" s="28"/>
      <c r="C61" s="28"/>
    </row>
    <row r="62" spans="1:12" ht="23.4" x14ac:dyDescent="0.45">
      <c r="A62" s="28"/>
      <c r="B62" s="28"/>
      <c r="C62" s="28"/>
    </row>
    <row r="63" spans="1:12" ht="23.4" x14ac:dyDescent="0.45">
      <c r="A63" s="47" t="s">
        <v>64</v>
      </c>
      <c r="B63" s="48" t="s">
        <v>98</v>
      </c>
      <c r="C63" s="28"/>
      <c r="D63" s="48" t="s">
        <v>98</v>
      </c>
    </row>
    <row r="64" spans="1:12" ht="23.4" x14ac:dyDescent="0.45">
      <c r="A64" s="45" t="s">
        <v>96</v>
      </c>
      <c r="B64" s="46">
        <v>2000000000</v>
      </c>
      <c r="C64" s="28"/>
      <c r="D64" s="46">
        <v>3000000000</v>
      </c>
    </row>
    <row r="65" spans="1:4" ht="23.4" x14ac:dyDescent="0.45">
      <c r="A65" s="45" t="s">
        <v>97</v>
      </c>
      <c r="B65" s="46">
        <v>0</v>
      </c>
      <c r="C65" s="28"/>
      <c r="D65" s="49">
        <v>2000000000</v>
      </c>
    </row>
    <row r="66" spans="1:4" ht="23.4" x14ac:dyDescent="0.45">
      <c r="A66" s="45"/>
      <c r="B66" s="46"/>
      <c r="C66" s="28"/>
      <c r="D66" s="46">
        <f>SUM(D64:D65)</f>
        <v>5000000000</v>
      </c>
    </row>
    <row r="67" spans="1:4" ht="23.4" x14ac:dyDescent="0.45">
      <c r="A67" s="28"/>
      <c r="B67" s="28"/>
      <c r="C67" s="28"/>
      <c r="D67" s="28"/>
    </row>
    <row r="68" spans="1:4" ht="23.4" x14ac:dyDescent="0.45">
      <c r="A68" s="28"/>
      <c r="B68" s="28"/>
      <c r="C68" s="28"/>
      <c r="D68" s="28"/>
    </row>
    <row r="69" spans="1:4" ht="23.4" x14ac:dyDescent="0.45">
      <c r="A69" s="28"/>
      <c r="B69" s="28"/>
      <c r="C69" s="28"/>
      <c r="D69" s="28"/>
    </row>
    <row r="70" spans="1:4" ht="23.4" x14ac:dyDescent="0.45">
      <c r="A70" s="28"/>
      <c r="B70" s="28"/>
      <c r="C70" s="28"/>
      <c r="D70" s="28"/>
    </row>
    <row r="71" spans="1:4" ht="23.4" x14ac:dyDescent="0.45">
      <c r="A71" s="28"/>
      <c r="B71" s="28"/>
      <c r="C71" s="28"/>
      <c r="D71" s="28"/>
    </row>
    <row r="72" spans="1:4" ht="23.4" x14ac:dyDescent="0.45">
      <c r="A72" s="28"/>
      <c r="B72" s="28"/>
      <c r="C72" s="28"/>
      <c r="D72" s="28"/>
    </row>
  </sheetData>
  <mergeCells count="25">
    <mergeCell ref="A46:B46"/>
    <mergeCell ref="A47:B47"/>
    <mergeCell ref="A48:B48"/>
    <mergeCell ref="A49:B49"/>
    <mergeCell ref="D49:L49"/>
    <mergeCell ref="E35:L35"/>
    <mergeCell ref="E36:L36"/>
    <mergeCell ref="E37:L37"/>
    <mergeCell ref="E38:L38"/>
    <mergeCell ref="A45:B45"/>
    <mergeCell ref="E31:L31"/>
    <mergeCell ref="E32:L32"/>
    <mergeCell ref="E33:L33"/>
    <mergeCell ref="A30:L30"/>
    <mergeCell ref="E34:L34"/>
    <mergeCell ref="A34:A38"/>
    <mergeCell ref="A32:C32"/>
    <mergeCell ref="A33:C33"/>
    <mergeCell ref="A39:C39"/>
    <mergeCell ref="A31:C31"/>
    <mergeCell ref="E39:L39"/>
    <mergeCell ref="E40:L40"/>
    <mergeCell ref="E41:L41"/>
    <mergeCell ref="E42:L42"/>
    <mergeCell ref="A44:L44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A236F-180B-4045-9829-D264164D570E}">
  <sheetPr>
    <tabColor rgb="FFFF0000"/>
  </sheetPr>
  <dimension ref="A2:L54"/>
  <sheetViews>
    <sheetView showGridLines="0" tabSelected="1" zoomScaleNormal="100" workbookViewId="0">
      <selection activeCell="D2" sqref="D2"/>
    </sheetView>
  </sheetViews>
  <sheetFormatPr baseColWidth="10" defaultRowHeight="14.4" x14ac:dyDescent="0.3"/>
  <cols>
    <col min="1" max="1" width="23.109375" customWidth="1"/>
    <col min="2" max="2" width="15.6640625" customWidth="1"/>
    <col min="3" max="3" width="24.77734375" style="1" customWidth="1"/>
    <col min="4" max="4" width="32.21875" style="1" bestFit="1" customWidth="1"/>
    <col min="5" max="5" width="18.88671875" style="1" customWidth="1"/>
    <col min="6" max="6" width="16.33203125" style="1" customWidth="1"/>
    <col min="7" max="7" width="21.44140625" style="1" customWidth="1"/>
    <col min="8" max="8" width="24.109375" customWidth="1"/>
    <col min="9" max="9" width="27.109375" customWidth="1"/>
    <col min="10" max="10" width="14" customWidth="1"/>
    <col min="11" max="11" width="22.109375" customWidth="1"/>
    <col min="12" max="12" width="24.6640625" customWidth="1"/>
  </cols>
  <sheetData>
    <row r="2" spans="1:4" ht="73.2" customHeight="1" x14ac:dyDescent="0.3"/>
    <row r="3" spans="1:4" ht="23.4" x14ac:dyDescent="0.45">
      <c r="A3" s="28"/>
      <c r="C3" s="28">
        <v>2025</v>
      </c>
      <c r="D3" s="28">
        <v>2024</v>
      </c>
    </row>
    <row r="4" spans="1:4" ht="23.4" x14ac:dyDescent="0.45">
      <c r="A4" s="6" t="s">
        <v>62</v>
      </c>
      <c r="B4" s="6"/>
      <c r="C4" s="24">
        <f>C5+C10+C18</f>
        <v>4680245000</v>
      </c>
      <c r="D4" s="30">
        <f>D5+D10+D18</f>
        <v>3983245000</v>
      </c>
    </row>
    <row r="5" spans="1:4" ht="23.4" x14ac:dyDescent="0.45">
      <c r="A5" s="25" t="s">
        <v>64</v>
      </c>
      <c r="B5" s="37"/>
      <c r="C5" s="26">
        <f>C6</f>
        <v>2000000000</v>
      </c>
      <c r="D5" s="32">
        <f>D6</f>
        <v>2000000000</v>
      </c>
    </row>
    <row r="6" spans="1:4" ht="23.4" x14ac:dyDescent="0.45">
      <c r="A6" s="38" t="s">
        <v>66</v>
      </c>
      <c r="B6" s="39"/>
      <c r="C6" s="39">
        <f>SUM(C7:C8)</f>
        <v>2000000000</v>
      </c>
      <c r="D6" s="36">
        <f>SUM(D7:D8)</f>
        <v>2000000000</v>
      </c>
    </row>
    <row r="7" spans="1:4" ht="23.4" x14ac:dyDescent="0.45">
      <c r="A7" s="6" t="s">
        <v>68</v>
      </c>
      <c r="B7" s="24"/>
      <c r="C7" s="24">
        <v>3000000000</v>
      </c>
      <c r="D7" s="30">
        <v>3000000000</v>
      </c>
    </row>
    <row r="8" spans="1:4" ht="23.4" x14ac:dyDescent="0.45">
      <c r="A8" s="6" t="s">
        <v>70</v>
      </c>
      <c r="B8" s="24"/>
      <c r="C8" s="24">
        <v>-1000000000</v>
      </c>
      <c r="D8" s="30">
        <v>-1000000000</v>
      </c>
    </row>
    <row r="9" spans="1:4" ht="23.4" x14ac:dyDescent="0.45">
      <c r="A9" s="6"/>
      <c r="B9" s="6"/>
      <c r="C9" s="24"/>
      <c r="D9" s="30"/>
    </row>
    <row r="10" spans="1:4" ht="23.4" x14ac:dyDescent="0.45">
      <c r="A10" s="25" t="s">
        <v>72</v>
      </c>
      <c r="B10" s="37"/>
      <c r="C10" s="26">
        <f>SUM(C11:C16)</f>
        <v>1585245000</v>
      </c>
      <c r="D10" s="32">
        <f>SUM(D11:D16)</f>
        <v>1388245000</v>
      </c>
    </row>
    <row r="11" spans="1:4" ht="23.4" x14ac:dyDescent="0.45">
      <c r="A11" s="6" t="s">
        <v>74</v>
      </c>
      <c r="B11" s="6"/>
      <c r="C11" s="30">
        <v>275000000</v>
      </c>
      <c r="D11" s="30">
        <v>273000000</v>
      </c>
    </row>
    <row r="12" spans="1:4" ht="23.4" x14ac:dyDescent="0.45">
      <c r="A12" s="27" t="s">
        <v>76</v>
      </c>
      <c r="B12" s="6"/>
      <c r="C12" s="30"/>
      <c r="D12" s="30"/>
    </row>
    <row r="13" spans="1:4" ht="23.4" x14ac:dyDescent="0.45">
      <c r="A13" s="6" t="s">
        <v>78</v>
      </c>
      <c r="B13" s="6"/>
      <c r="C13" s="30">
        <v>35245000</v>
      </c>
      <c r="D13" s="30">
        <v>35245000</v>
      </c>
    </row>
    <row r="14" spans="1:4" ht="23.4" x14ac:dyDescent="0.45">
      <c r="A14" s="6" t="s">
        <v>80</v>
      </c>
      <c r="B14" s="6"/>
      <c r="C14" s="30">
        <v>600000000</v>
      </c>
      <c r="D14" s="30">
        <v>600000000</v>
      </c>
    </row>
    <row r="15" spans="1:4" ht="23.4" x14ac:dyDescent="0.45">
      <c r="A15" s="27" t="s">
        <v>82</v>
      </c>
      <c r="B15" s="6"/>
      <c r="C15" s="30"/>
      <c r="D15" s="30"/>
    </row>
    <row r="16" spans="1:4" ht="23.4" x14ac:dyDescent="0.45">
      <c r="A16" s="6" t="s">
        <v>84</v>
      </c>
      <c r="B16" s="6"/>
      <c r="C16" s="30">
        <f>480000000+195000000</f>
        <v>675000000</v>
      </c>
      <c r="D16" s="30">
        <v>480000000</v>
      </c>
    </row>
    <row r="17" spans="1:12" ht="23.4" x14ac:dyDescent="0.45">
      <c r="A17" s="6"/>
      <c r="B17" s="6"/>
      <c r="C17" s="24"/>
      <c r="D17" s="30"/>
    </row>
    <row r="18" spans="1:12" ht="23.4" x14ac:dyDescent="0.45">
      <c r="A18" s="25" t="s">
        <v>86</v>
      </c>
      <c r="B18" s="37"/>
      <c r="C18" s="26">
        <f>SUM(C19:C20)</f>
        <v>1095000000</v>
      </c>
      <c r="D18" s="32">
        <f>SUM(D19:D20)</f>
        <v>595000000</v>
      </c>
    </row>
    <row r="19" spans="1:12" ht="23.4" x14ac:dyDescent="0.45">
      <c r="A19" s="6" t="s">
        <v>88</v>
      </c>
      <c r="B19" s="6"/>
      <c r="C19" s="24">
        <v>595000000</v>
      </c>
      <c r="D19" s="30">
        <v>590000000</v>
      </c>
    </row>
    <row r="20" spans="1:12" ht="23.4" x14ac:dyDescent="0.45">
      <c r="A20" s="6" t="s">
        <v>90</v>
      </c>
      <c r="B20" s="6"/>
      <c r="C20" s="24">
        <v>500000000</v>
      </c>
      <c r="D20" s="30">
        <v>5000000</v>
      </c>
    </row>
    <row r="22" spans="1:12" x14ac:dyDescent="0.3">
      <c r="D22" s="1">
        <v>2024</v>
      </c>
      <c r="G22" s="1">
        <v>2025</v>
      </c>
    </row>
    <row r="23" spans="1:12" ht="18" customHeight="1" x14ac:dyDescent="0.35">
      <c r="A23" s="87" t="s">
        <v>40</v>
      </c>
      <c r="B23" s="87"/>
      <c r="C23" s="88"/>
      <c r="D23" s="86" t="s">
        <v>61</v>
      </c>
      <c r="E23" s="86"/>
      <c r="F23" s="86"/>
      <c r="G23" s="86"/>
      <c r="H23" s="84" t="s">
        <v>60</v>
      </c>
      <c r="I23" s="85"/>
      <c r="J23" s="85"/>
      <c r="K23" s="85"/>
      <c r="L23" s="85"/>
    </row>
    <row r="24" spans="1:12" ht="41.4" x14ac:dyDescent="0.3">
      <c r="A24" s="89"/>
      <c r="B24" s="89"/>
      <c r="C24" s="90"/>
      <c r="D24" s="21" t="s">
        <v>0</v>
      </c>
      <c r="E24" s="21" t="s">
        <v>99</v>
      </c>
      <c r="F24" s="21" t="s">
        <v>39</v>
      </c>
      <c r="G24" s="21" t="s">
        <v>1</v>
      </c>
      <c r="H24" s="13" t="s">
        <v>2</v>
      </c>
      <c r="I24" s="13" t="s">
        <v>41</v>
      </c>
      <c r="J24" s="13" t="s">
        <v>42</v>
      </c>
      <c r="K24" s="13" t="s">
        <v>43</v>
      </c>
      <c r="L24" s="13" t="s">
        <v>3</v>
      </c>
    </row>
    <row r="25" spans="1:12" ht="27.6" x14ac:dyDescent="0.3">
      <c r="A25" s="81" t="s">
        <v>4</v>
      </c>
      <c r="B25" s="82"/>
      <c r="C25" s="83"/>
      <c r="D25" s="22">
        <f>C26+C27+C28+C29+C30+C31</f>
        <v>273000000</v>
      </c>
      <c r="E25" s="22">
        <v>2000000</v>
      </c>
      <c r="F25" s="22">
        <v>0</v>
      </c>
      <c r="G25" s="22">
        <f>+D25+E25-F25</f>
        <v>275000000</v>
      </c>
      <c r="H25" s="12" t="s">
        <v>5</v>
      </c>
      <c r="I25" s="11" t="s">
        <v>49</v>
      </c>
      <c r="J25" s="11"/>
      <c r="K25" s="11"/>
      <c r="L25" s="19" t="s">
        <v>6</v>
      </c>
    </row>
    <row r="26" spans="1:12" x14ac:dyDescent="0.3">
      <c r="A26" s="91" t="s">
        <v>51</v>
      </c>
      <c r="B26" s="15" t="s">
        <v>50</v>
      </c>
      <c r="C26" s="17">
        <v>60000000</v>
      </c>
      <c r="D26" s="17"/>
      <c r="E26" s="17"/>
      <c r="F26" s="17"/>
      <c r="G26" s="17"/>
      <c r="H26" s="12"/>
      <c r="I26" s="15" t="s">
        <v>50</v>
      </c>
      <c r="J26" s="11"/>
      <c r="K26" s="23" t="s">
        <v>58</v>
      </c>
      <c r="L26" s="19" t="s">
        <v>6</v>
      </c>
    </row>
    <row r="27" spans="1:12" x14ac:dyDescent="0.3">
      <c r="A27" s="92"/>
      <c r="B27" s="15" t="s">
        <v>44</v>
      </c>
      <c r="C27" s="16">
        <v>70000000</v>
      </c>
      <c r="D27" s="17"/>
      <c r="E27" s="17"/>
      <c r="F27" s="17"/>
      <c r="G27" s="17"/>
      <c r="H27" s="12"/>
      <c r="I27" s="15" t="s">
        <v>44</v>
      </c>
      <c r="J27" s="11"/>
      <c r="K27" s="23" t="s">
        <v>58</v>
      </c>
      <c r="L27" s="19" t="s">
        <v>6</v>
      </c>
    </row>
    <row r="28" spans="1:12" x14ac:dyDescent="0.3">
      <c r="A28" s="92"/>
      <c r="B28" s="15" t="s">
        <v>45</v>
      </c>
      <c r="C28" s="16">
        <v>80000000</v>
      </c>
      <c r="D28" s="17"/>
      <c r="E28" s="17"/>
      <c r="F28" s="17"/>
      <c r="G28" s="17"/>
      <c r="H28" s="12"/>
      <c r="I28" s="15" t="s">
        <v>45</v>
      </c>
      <c r="J28" s="11"/>
      <c r="K28" s="23" t="s">
        <v>58</v>
      </c>
      <c r="L28" s="19" t="s">
        <v>6</v>
      </c>
    </row>
    <row r="29" spans="1:12" x14ac:dyDescent="0.3">
      <c r="A29" s="92"/>
      <c r="B29" s="15" t="s">
        <v>46</v>
      </c>
      <c r="C29" s="16">
        <v>50000000</v>
      </c>
      <c r="D29" s="17"/>
      <c r="E29" s="17"/>
      <c r="F29" s="17"/>
      <c r="G29" s="17"/>
      <c r="H29" s="12"/>
      <c r="I29" s="15" t="s">
        <v>46</v>
      </c>
      <c r="J29" s="11"/>
      <c r="K29" s="23" t="s">
        <v>58</v>
      </c>
      <c r="L29" s="19" t="s">
        <v>6</v>
      </c>
    </row>
    <row r="30" spans="1:12" x14ac:dyDescent="0.3">
      <c r="A30" s="92"/>
      <c r="B30" s="15" t="s">
        <v>47</v>
      </c>
      <c r="C30" s="16">
        <v>10000000</v>
      </c>
      <c r="D30" s="17"/>
      <c r="E30" s="17"/>
      <c r="F30" s="17"/>
      <c r="G30" s="17"/>
      <c r="H30" s="12"/>
      <c r="I30" s="15" t="s">
        <v>47</v>
      </c>
      <c r="J30" s="11"/>
      <c r="K30" s="23" t="s">
        <v>58</v>
      </c>
      <c r="L30" s="19" t="s">
        <v>6</v>
      </c>
    </row>
    <row r="31" spans="1:12" x14ac:dyDescent="0.3">
      <c r="A31" s="93"/>
      <c r="B31" s="15" t="s">
        <v>48</v>
      </c>
      <c r="C31" s="16">
        <v>3000000</v>
      </c>
      <c r="D31" s="17"/>
      <c r="E31" s="17"/>
      <c r="F31" s="17"/>
      <c r="G31" s="17"/>
      <c r="H31" s="12"/>
      <c r="I31" s="15" t="s">
        <v>48</v>
      </c>
      <c r="J31" s="11"/>
      <c r="K31" s="23" t="s">
        <v>58</v>
      </c>
      <c r="L31" s="19" t="s">
        <v>6</v>
      </c>
    </row>
    <row r="32" spans="1:12" ht="40.200000000000003" customHeight="1" x14ac:dyDescent="0.3">
      <c r="A32" s="81" t="s">
        <v>7</v>
      </c>
      <c r="B32" s="82"/>
      <c r="C32" s="83"/>
      <c r="D32" s="22">
        <v>35245000</v>
      </c>
      <c r="E32" s="22">
        <v>0</v>
      </c>
      <c r="F32" s="22">
        <v>0</v>
      </c>
      <c r="G32" s="22">
        <f>+D32+E32-F32</f>
        <v>35245000</v>
      </c>
      <c r="H32" s="12" t="s">
        <v>8</v>
      </c>
      <c r="I32" s="11" t="s">
        <v>53</v>
      </c>
      <c r="J32" s="11"/>
      <c r="K32" s="11" t="s">
        <v>56</v>
      </c>
      <c r="L32" s="19" t="s">
        <v>6</v>
      </c>
    </row>
    <row r="33" spans="1:12" ht="44.4" customHeight="1" x14ac:dyDescent="0.3">
      <c r="A33" s="81" t="s">
        <v>9</v>
      </c>
      <c r="B33" s="82"/>
      <c r="C33" s="83"/>
      <c r="D33" s="22">
        <f>C34+C35</f>
        <v>600000000</v>
      </c>
      <c r="E33" s="22">
        <v>0</v>
      </c>
      <c r="F33" s="22">
        <v>0</v>
      </c>
      <c r="G33" s="22">
        <f t="shared" ref="G33:G50" si="0">+D33+E33-F33</f>
        <v>600000000</v>
      </c>
      <c r="H33" s="12"/>
      <c r="I33" s="11" t="s">
        <v>49</v>
      </c>
      <c r="J33" s="11"/>
      <c r="K33" s="11" t="s">
        <v>57</v>
      </c>
      <c r="L33" s="19" t="s">
        <v>6</v>
      </c>
    </row>
    <row r="34" spans="1:12" ht="41.4" x14ac:dyDescent="0.3">
      <c r="A34" s="78" t="s">
        <v>51</v>
      </c>
      <c r="B34" s="15" t="s">
        <v>47</v>
      </c>
      <c r="C34" s="16">
        <v>500000000</v>
      </c>
      <c r="D34" s="17"/>
      <c r="E34" s="17"/>
      <c r="F34" s="17"/>
      <c r="G34" s="17"/>
      <c r="H34" s="12" t="s">
        <v>52</v>
      </c>
      <c r="I34" s="15" t="s">
        <v>47</v>
      </c>
      <c r="J34" s="11"/>
      <c r="K34" s="23" t="s">
        <v>57</v>
      </c>
      <c r="L34" s="19" t="s">
        <v>6</v>
      </c>
    </row>
    <row r="35" spans="1:12" ht="41.4" customHeight="1" x14ac:dyDescent="0.3">
      <c r="A35" s="80"/>
      <c r="B35" s="15" t="s">
        <v>48</v>
      </c>
      <c r="C35" s="16">
        <v>100000000</v>
      </c>
      <c r="D35" s="17"/>
      <c r="E35" s="17"/>
      <c r="F35" s="17"/>
      <c r="G35" s="17"/>
      <c r="H35" s="12" t="s">
        <v>52</v>
      </c>
      <c r="I35" s="15" t="s">
        <v>48</v>
      </c>
      <c r="J35" s="11"/>
      <c r="K35" s="23" t="s">
        <v>57</v>
      </c>
      <c r="L35" s="19" t="s">
        <v>6</v>
      </c>
    </row>
    <row r="36" spans="1:12" x14ac:dyDescent="0.3">
      <c r="A36" s="81" t="s">
        <v>10</v>
      </c>
      <c r="B36" s="82"/>
      <c r="C36" s="83"/>
      <c r="D36" s="22">
        <f>C37+C38+C39+C40+C41+C42</f>
        <v>480000000</v>
      </c>
      <c r="E36" s="22">
        <v>195000000</v>
      </c>
      <c r="F36" s="22">
        <v>0</v>
      </c>
      <c r="G36" s="22">
        <f t="shared" si="0"/>
        <v>675000000</v>
      </c>
      <c r="H36" s="12" t="s">
        <v>54</v>
      </c>
      <c r="I36" s="11" t="s">
        <v>49</v>
      </c>
      <c r="J36" s="11"/>
      <c r="K36" s="23" t="s">
        <v>58</v>
      </c>
      <c r="L36" s="12" t="s">
        <v>54</v>
      </c>
    </row>
    <row r="37" spans="1:12" x14ac:dyDescent="0.3">
      <c r="A37" s="78" t="s">
        <v>51</v>
      </c>
      <c r="B37" s="15" t="s">
        <v>50</v>
      </c>
      <c r="C37" s="20">
        <v>80000000</v>
      </c>
      <c r="D37" s="17"/>
      <c r="E37" s="17"/>
      <c r="F37" s="17"/>
      <c r="G37" s="17"/>
      <c r="H37" s="12" t="s">
        <v>54</v>
      </c>
      <c r="I37" s="15" t="s">
        <v>50</v>
      </c>
      <c r="J37" s="11"/>
      <c r="K37" s="23" t="s">
        <v>58</v>
      </c>
      <c r="L37" s="12" t="s">
        <v>54</v>
      </c>
    </row>
    <row r="38" spans="1:12" x14ac:dyDescent="0.3">
      <c r="A38" s="79"/>
      <c r="B38" s="15" t="s">
        <v>44</v>
      </c>
      <c r="C38" s="20">
        <v>80000000</v>
      </c>
      <c r="D38" s="17"/>
      <c r="E38" s="17"/>
      <c r="F38" s="17"/>
      <c r="G38" s="17"/>
      <c r="H38" s="12" t="s">
        <v>54</v>
      </c>
      <c r="I38" s="15" t="s">
        <v>44</v>
      </c>
      <c r="J38" s="11"/>
      <c r="K38" s="23" t="s">
        <v>58</v>
      </c>
      <c r="L38" s="12" t="s">
        <v>54</v>
      </c>
    </row>
    <row r="39" spans="1:12" x14ac:dyDescent="0.3">
      <c r="A39" s="79"/>
      <c r="B39" s="15" t="s">
        <v>45</v>
      </c>
      <c r="C39" s="20">
        <v>80000000</v>
      </c>
      <c r="D39" s="17"/>
      <c r="E39" s="17"/>
      <c r="F39" s="17"/>
      <c r="G39" s="17"/>
      <c r="H39" s="12" t="s">
        <v>54</v>
      </c>
      <c r="I39" s="15" t="s">
        <v>45</v>
      </c>
      <c r="J39" s="11"/>
      <c r="K39" s="23" t="s">
        <v>58</v>
      </c>
      <c r="L39" s="12" t="s">
        <v>54</v>
      </c>
    </row>
    <row r="40" spans="1:12" x14ac:dyDescent="0.3">
      <c r="A40" s="79"/>
      <c r="B40" s="15" t="s">
        <v>46</v>
      </c>
      <c r="C40" s="20">
        <v>80000000</v>
      </c>
      <c r="D40" s="17"/>
      <c r="E40" s="17"/>
      <c r="F40" s="17"/>
      <c r="G40" s="17"/>
      <c r="H40" s="12" t="s">
        <v>54</v>
      </c>
      <c r="I40" s="15" t="s">
        <v>46</v>
      </c>
      <c r="J40" s="11"/>
      <c r="K40" s="23" t="s">
        <v>58</v>
      </c>
      <c r="L40" s="12" t="s">
        <v>54</v>
      </c>
    </row>
    <row r="41" spans="1:12" x14ac:dyDescent="0.3">
      <c r="A41" s="79"/>
      <c r="B41" s="15" t="s">
        <v>47</v>
      </c>
      <c r="C41" s="20">
        <v>80000000</v>
      </c>
      <c r="D41" s="17"/>
      <c r="E41" s="17"/>
      <c r="F41" s="17"/>
      <c r="G41" s="17"/>
      <c r="H41" s="12" t="s">
        <v>54</v>
      </c>
      <c r="I41" s="15" t="s">
        <v>47</v>
      </c>
      <c r="J41" s="11"/>
      <c r="K41" s="23" t="s">
        <v>58</v>
      </c>
      <c r="L41" s="12" t="s">
        <v>54</v>
      </c>
    </row>
    <row r="42" spans="1:12" x14ac:dyDescent="0.3">
      <c r="A42" s="80"/>
      <c r="B42" s="15" t="s">
        <v>48</v>
      </c>
      <c r="C42" s="20">
        <v>80000000</v>
      </c>
      <c r="D42" s="17"/>
      <c r="E42" s="17"/>
      <c r="F42" s="17"/>
      <c r="G42" s="17"/>
      <c r="H42" s="12" t="s">
        <v>54</v>
      </c>
      <c r="I42" s="15" t="s">
        <v>48</v>
      </c>
      <c r="J42" s="11"/>
      <c r="K42" s="23" t="s">
        <v>58</v>
      </c>
      <c r="L42" s="12" t="s">
        <v>54</v>
      </c>
    </row>
    <row r="43" spans="1:12" ht="25.8" customHeight="1" x14ac:dyDescent="0.3">
      <c r="A43" s="81" t="s">
        <v>11</v>
      </c>
      <c r="B43" s="82"/>
      <c r="C43" s="83"/>
      <c r="D43" s="22">
        <v>0</v>
      </c>
      <c r="E43" s="22">
        <v>0</v>
      </c>
      <c r="F43" s="22">
        <v>0</v>
      </c>
      <c r="G43" s="22">
        <f t="shared" si="0"/>
        <v>0</v>
      </c>
      <c r="H43" s="12" t="s">
        <v>55</v>
      </c>
      <c r="I43" s="11" t="s">
        <v>49</v>
      </c>
      <c r="J43" s="11"/>
      <c r="K43" s="23" t="s">
        <v>59</v>
      </c>
      <c r="L43" s="19" t="s">
        <v>6</v>
      </c>
    </row>
    <row r="44" spans="1:12" ht="26.4" x14ac:dyDescent="0.3">
      <c r="A44" s="78" t="s">
        <v>51</v>
      </c>
      <c r="B44" s="15" t="s">
        <v>50</v>
      </c>
      <c r="C44" s="14"/>
      <c r="D44" s="17"/>
      <c r="E44" s="17"/>
      <c r="F44" s="17"/>
      <c r="G44" s="17"/>
      <c r="H44" s="12"/>
      <c r="I44" s="15" t="s">
        <v>50</v>
      </c>
      <c r="J44" s="11"/>
      <c r="K44" s="23" t="s">
        <v>59</v>
      </c>
      <c r="L44" s="19" t="s">
        <v>6</v>
      </c>
    </row>
    <row r="45" spans="1:12" ht="26.4" x14ac:dyDescent="0.3">
      <c r="A45" s="79"/>
      <c r="B45" s="15" t="s">
        <v>44</v>
      </c>
      <c r="C45" s="14"/>
      <c r="D45" s="17"/>
      <c r="E45" s="17"/>
      <c r="F45" s="17"/>
      <c r="G45" s="17"/>
      <c r="H45" s="12"/>
      <c r="I45" s="15" t="s">
        <v>44</v>
      </c>
      <c r="J45" s="11"/>
      <c r="K45" s="23" t="s">
        <v>59</v>
      </c>
      <c r="L45" s="19" t="s">
        <v>6</v>
      </c>
    </row>
    <row r="46" spans="1:12" ht="26.4" x14ac:dyDescent="0.3">
      <c r="A46" s="79"/>
      <c r="B46" s="15" t="s">
        <v>45</v>
      </c>
      <c r="C46" s="14"/>
      <c r="D46" s="17"/>
      <c r="E46" s="17"/>
      <c r="F46" s="17"/>
      <c r="G46" s="17"/>
      <c r="H46" s="12"/>
      <c r="I46" s="15" t="s">
        <v>45</v>
      </c>
      <c r="J46" s="11"/>
      <c r="K46" s="23" t="s">
        <v>59</v>
      </c>
      <c r="L46" s="19" t="s">
        <v>6</v>
      </c>
    </row>
    <row r="47" spans="1:12" ht="26.4" x14ac:dyDescent="0.3">
      <c r="A47" s="79"/>
      <c r="B47" s="15" t="s">
        <v>46</v>
      </c>
      <c r="C47" s="14"/>
      <c r="D47" s="17"/>
      <c r="E47" s="17"/>
      <c r="F47" s="17"/>
      <c r="G47" s="17"/>
      <c r="H47" s="12"/>
      <c r="I47" s="15" t="s">
        <v>46</v>
      </c>
      <c r="J47" s="11"/>
      <c r="K47" s="23" t="s">
        <v>59</v>
      </c>
      <c r="L47" s="19" t="s">
        <v>6</v>
      </c>
    </row>
    <row r="48" spans="1:12" ht="26.4" x14ac:dyDescent="0.3">
      <c r="A48" s="79"/>
      <c r="B48" s="15" t="s">
        <v>47</v>
      </c>
      <c r="C48" s="14"/>
      <c r="D48" s="17"/>
      <c r="E48" s="17"/>
      <c r="F48" s="17"/>
      <c r="G48" s="17"/>
      <c r="H48" s="12"/>
      <c r="I48" s="15" t="s">
        <v>47</v>
      </c>
      <c r="J48" s="11"/>
      <c r="K48" s="23" t="s">
        <v>59</v>
      </c>
      <c r="L48" s="19" t="s">
        <v>6</v>
      </c>
    </row>
    <row r="49" spans="1:12" ht="26.4" x14ac:dyDescent="0.3">
      <c r="A49" s="80"/>
      <c r="B49" s="15" t="s">
        <v>48</v>
      </c>
      <c r="C49" s="14"/>
      <c r="D49" s="17"/>
      <c r="E49" s="17"/>
      <c r="F49" s="17"/>
      <c r="G49" s="17"/>
      <c r="H49" s="12"/>
      <c r="I49" s="15" t="s">
        <v>48</v>
      </c>
      <c r="J49" s="11"/>
      <c r="K49" s="23" t="s">
        <v>59</v>
      </c>
      <c r="L49" s="19" t="s">
        <v>6</v>
      </c>
    </row>
    <row r="50" spans="1:12" ht="39.6" customHeight="1" x14ac:dyDescent="0.3">
      <c r="A50" s="81" t="s">
        <v>12</v>
      </c>
      <c r="B50" s="82"/>
      <c r="C50" s="83"/>
      <c r="D50" s="22">
        <v>0</v>
      </c>
      <c r="E50" s="22">
        <v>0</v>
      </c>
      <c r="F50" s="22">
        <v>0</v>
      </c>
      <c r="G50" s="22">
        <f t="shared" si="0"/>
        <v>0</v>
      </c>
      <c r="H50" s="12" t="s">
        <v>13</v>
      </c>
      <c r="I50" s="11" t="s">
        <v>14</v>
      </c>
      <c r="J50" s="11"/>
      <c r="K50" s="11"/>
      <c r="L50" s="18"/>
    </row>
    <row r="51" spans="1:12" ht="21" x14ac:dyDescent="0.4">
      <c r="D51" s="39">
        <f>SUM(D25:D50)</f>
        <v>1388245000</v>
      </c>
      <c r="E51" s="39">
        <f>SUM(E25:E50)</f>
        <v>197000000</v>
      </c>
      <c r="F51" s="39">
        <f t="shared" ref="F51" si="1">SUM(F25:F50)</f>
        <v>0</v>
      </c>
      <c r="G51" s="39">
        <f>SUM(G25:G50)</f>
        <v>1585245000</v>
      </c>
    </row>
    <row r="53" spans="1:12" x14ac:dyDescent="0.3">
      <c r="G53" s="1">
        <f>G51-C10</f>
        <v>0</v>
      </c>
    </row>
    <row r="54" spans="1:12" x14ac:dyDescent="0.3">
      <c r="F54" s="1">
        <f t="shared" ref="F54" si="2">C51-F51</f>
        <v>0</v>
      </c>
      <c r="G54" s="1">
        <f>D51-G51</f>
        <v>-197000000</v>
      </c>
    </row>
  </sheetData>
  <mergeCells count="13">
    <mergeCell ref="A44:A49"/>
    <mergeCell ref="A36:C36"/>
    <mergeCell ref="A43:C43"/>
    <mergeCell ref="A50:C50"/>
    <mergeCell ref="H23:L23"/>
    <mergeCell ref="A32:C32"/>
    <mergeCell ref="A33:C33"/>
    <mergeCell ref="A34:A35"/>
    <mergeCell ref="A37:A42"/>
    <mergeCell ref="D23:G23"/>
    <mergeCell ref="A23:C24"/>
    <mergeCell ref="A25:C25"/>
    <mergeCell ref="A26:A31"/>
  </mergeCells>
  <phoneticPr fontId="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Conciliación de utilidades</vt:lpstr>
      <vt:lpstr>Reservas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Mariel Sanabria Vazquez</dc:creator>
  <cp:lastModifiedBy>Viviana Mariel Sanabria Vazquez</cp:lastModifiedBy>
  <dcterms:created xsi:type="dcterms:W3CDTF">2026-05-29T23:50:40Z</dcterms:created>
  <dcterms:modified xsi:type="dcterms:W3CDTF">2026-06-01T20:16:37Z</dcterms:modified>
</cp:coreProperties>
</file>